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MN docs\eJN-IUS\2 operativa - JHL koncern PJN\ENLJ-SPV-61-25-Dobava nadomestnih delov in opreme za GPO po sklopih\Objava\"/>
    </mc:Choice>
  </mc:AlternateContent>
  <xr:revisionPtr revIDLastSave="0" documentId="13_ncr:1_{F0819287-6D49-4761-B182-158C9DEF57F3}" xr6:coauthVersionLast="47" xr6:coauthVersionMax="47" xr10:uidLastSave="{00000000-0000-0000-0000-000000000000}"/>
  <bookViews>
    <workbookView xWindow="-120" yWindow="-120" windowWidth="29040" windowHeight="17520" xr2:uid="{00000000-000D-0000-FFFF-FFFF00000000}"/>
  </bookViews>
  <sheets>
    <sheet name="Rekapitulacija vsi sklopi" sheetId="6" r:id="rId1"/>
    <sheet name="Sklop 1" sheetId="1" r:id="rId2"/>
    <sheet name="Sklop 2" sheetId="2" r:id="rId3"/>
    <sheet name="Sklop 3" sheetId="3" r:id="rId4"/>
    <sheet name="Sklop 4"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4" l="1"/>
  <c r="J17" i="4"/>
  <c r="J18" i="4"/>
  <c r="J15" i="4"/>
  <c r="G14" i="3"/>
  <c r="J13" i="3"/>
  <c r="I24" i="2"/>
  <c r="I23" i="2"/>
  <c r="I21" i="2"/>
  <c r="I16" i="2"/>
  <c r="G28" i="2"/>
  <c r="D11" i="6" s="1"/>
  <c r="J12" i="1"/>
  <c r="G13" i="1" s="1"/>
  <c r="D10" i="6" s="1"/>
  <c r="G19" i="4" l="1"/>
  <c r="D13" i="6" l="1"/>
  <c r="D12" i="6"/>
  <c r="D14" i="6" l="1"/>
</calcChain>
</file>

<file path=xl/sharedStrings.xml><?xml version="1.0" encoding="utf-8"?>
<sst xmlns="http://schemas.openxmlformats.org/spreadsheetml/2006/main" count="138" uniqueCount="81">
  <si>
    <t>Zap. št.</t>
  </si>
  <si>
    <t>Naziv</t>
  </si>
  <si>
    <t>Količina</t>
  </si>
  <si>
    <t>Skupaj v EUR brez DDV</t>
  </si>
  <si>
    <t>kos</t>
  </si>
  <si>
    <t>Rekapitulacija za 1. Sklop</t>
  </si>
  <si>
    <t>Rekapitulacija za 2. Sklop</t>
  </si>
  <si>
    <t>Rekapitulacija za 3. Sklop</t>
  </si>
  <si>
    <t>Rekapitulacija za 4. Sklop</t>
  </si>
  <si>
    <t>Vse cene morajo biti podane v EUR ter vsebovati vse stroške, popuste in dajatve, ki so povezani s ponujenimi posli. V cenah na enoto mere ni upoštevan davek na dodano vrednost (DDV). DDV obračuna izvajalec v skladu z vsakokratno veljavno zakonodajo.</t>
  </si>
  <si>
    <t xml:space="preserve">Kraj in datum: ________________                                                    ŽIG:        </t>
  </si>
  <si>
    <t>Ime, priimek in podpis odgovorne osebe ponudnika: ______________________________________</t>
  </si>
  <si>
    <t>Sklop 1</t>
  </si>
  <si>
    <t>Sklop 2</t>
  </si>
  <si>
    <t>Sklop 3</t>
  </si>
  <si>
    <t>Sklop 4</t>
  </si>
  <si>
    <t>Rekapitulacija vsi sklopi</t>
  </si>
  <si>
    <t>Dobava nadomestnih delov in opreme za GPO po sklopih</t>
  </si>
  <si>
    <t>ENLJ-SPV-61/25-Ponudbeni predračun - Priloga 2-Rekapitulacija vsi sklopi</t>
  </si>
  <si>
    <t>ENLJ-SPV-61/25-Ponudbeni predračun - Priloga 2-Sklop 1</t>
  </si>
  <si>
    <t>ENLJ-SPV-61/25-Ponudbeni predračun - Priloga 2-Sklop 2</t>
  </si>
  <si>
    <t>ENLJ-SPV-61/25-Ponudbeni predračun - Priloga 2-Sklop 3</t>
  </si>
  <si>
    <t>ENLJ-SPV-61/25-Ponudbeni predračun - Priloga 2-Sklop 4</t>
  </si>
  <si>
    <t>Sklop 1:</t>
  </si>
  <si>
    <t>Pnevmatska krmilna omarica proizvajalca Bopp &amp; Reuther</t>
  </si>
  <si>
    <t>Proizvajalec</t>
  </si>
  <si>
    <t>Tip</t>
  </si>
  <si>
    <t xml:space="preserve">Opis/izvedba </t>
  </si>
  <si>
    <t>EM</t>
  </si>
  <si>
    <t>Cena na EM 
(v EUR brez DDV)</t>
  </si>
  <si>
    <t>Skupna vrednost 
(v EUR brez DDV)</t>
  </si>
  <si>
    <t>Pnevmatska krmilna omarica za krmiljenje varnostnega ventila na bobnu (113 bar)</t>
  </si>
  <si>
    <t>Bopp &amp; Reuther</t>
  </si>
  <si>
    <t>PC 5010.1.TN.100.010</t>
  </si>
  <si>
    <t>Skupaj s pripadajočo merilno opremo in priključki za tlačne meritve, montažnim in tesnilnim materialom,  prednastavitvami, demontažo obstoječe opreme, prilagoditvami in vgradnjo nove opreme, funkcionalnim preizkusom delovanja, fino kalibracijo sistema ter pripadajočo dokumentacijo, potrdili in cerifikati (EN 10204/3.1).</t>
  </si>
  <si>
    <t>kpl</t>
  </si>
  <si>
    <t>Sklop 2:</t>
  </si>
  <si>
    <t>Nadomestni deli za reducirni ventil proizvajalca ARCA</t>
  </si>
  <si>
    <t>Opis</t>
  </si>
  <si>
    <t>Nadomestni deli za reducirni ventil ARCA</t>
  </si>
  <si>
    <t>ARCA</t>
  </si>
  <si>
    <t>6N7-L1 (DN 300, PN 40)</t>
  </si>
  <si>
    <t>Dobava glede na spodnjo specifikacijo.</t>
  </si>
  <si>
    <t>Komplet</t>
  </si>
  <si>
    <t>Št. artikla</t>
  </si>
  <si>
    <t>Regulirni element/bat KV1300L</t>
  </si>
  <si>
    <t>Vreteno ventila</t>
  </si>
  <si>
    <t>Tesnilni obroč</t>
  </si>
  <si>
    <t>Matica 1.4923</t>
  </si>
  <si>
    <t>Grafitno tesnilo</t>
  </si>
  <si>
    <t>Natezni vijaki M24 (24 kos)</t>
  </si>
  <si>
    <t>Matice M24 (48 kos)</t>
  </si>
  <si>
    <t>Konično valjčno vodilo</t>
  </si>
  <si>
    <t>Tesnilo</t>
  </si>
  <si>
    <t>Razbremenilno tesnilo</t>
  </si>
  <si>
    <t>Set tesnil 477-1</t>
  </si>
  <si>
    <t>Sklop 3:</t>
  </si>
  <si>
    <t>Naprava za sušenje turbin Munters MLT 800</t>
  </si>
  <si>
    <t>Naprava za sušenje turbin Munters</t>
  </si>
  <si>
    <t>Munters</t>
  </si>
  <si>
    <t>MLT 800</t>
  </si>
  <si>
    <t xml:space="preserve">Dobava industrijskega razvlaževalnika za sušenje TA2 v času ko le-ta ne obratuje. Dobava skupaj s senzorjem vlage in loputo DN100 za odvod vlažnega zraka. </t>
  </si>
  <si>
    <t>Sklop 4:</t>
  </si>
  <si>
    <t>Visokotlačni zaporni ventili proizvajalca PERSTA</t>
  </si>
  <si>
    <t>Visokotlačni zaporni ventili PERSTA</t>
  </si>
  <si>
    <t>PERSTA</t>
  </si>
  <si>
    <t>Dobava glede na spodnjo specifikacijo skupaj z dokumentacijo in potrdili glede na EN 10204/3.1.</t>
  </si>
  <si>
    <t>Lastnosti</t>
  </si>
  <si>
    <t>Material</t>
  </si>
  <si>
    <t>Medij</t>
  </si>
  <si>
    <t>PERSTA Tip 200 JM 42.2</t>
  </si>
  <si>
    <t>DN 50, PN 320</t>
  </si>
  <si>
    <t>16Mo3</t>
  </si>
  <si>
    <t>Pregreta para</t>
  </si>
  <si>
    <t>PERSTA Tip 200 JM 45.2</t>
  </si>
  <si>
    <t>DN 25, PN 320</t>
  </si>
  <si>
    <t>10CrMo910</t>
  </si>
  <si>
    <t>DN 20, PN 320</t>
  </si>
  <si>
    <t>Dokumentacija</t>
  </si>
  <si>
    <t>/</t>
  </si>
  <si>
    <t xml:space="preserve"> Dobava nadomestnih delov in opreme za GPO po sklopih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</si>
</sst>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Tahoma"/>
      <family val="2"/>
      <charset val="238"/>
    </font>
    <font>
      <sz val="11"/>
      <color theme="1"/>
      <name val="Tahoma"/>
      <family val="2"/>
      <charset val="238"/>
    </font>
    <font>
      <b/>
      <sz val="11"/>
      <color theme="1"/>
      <name val="Tahoma"/>
      <family val="2"/>
      <charset val="238"/>
    </font>
    <font>
      <sz val="10"/>
      <name val="Arial"/>
      <family val="2"/>
      <charset val="238"/>
    </font>
    <font>
      <sz val="11"/>
      <color indexed="8"/>
      <name val="Tahoma"/>
      <family val="2"/>
      <charset val="238"/>
    </font>
    <font>
      <sz val="11"/>
      <color theme="1"/>
      <name val="Arial"/>
      <family val="2"/>
      <charset val="238"/>
    </font>
    <font>
      <sz val="11"/>
      <name val="Tahoma"/>
      <family val="2"/>
      <charset val="238"/>
    </font>
    <font>
      <sz val="10"/>
      <color theme="1"/>
      <name val="Tahoma"/>
      <family val="2"/>
      <charset val="238"/>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3" fillId="0" borderId="0"/>
  </cellStyleXfs>
  <cellXfs count="54">
    <xf numFmtId="0" fontId="0" fillId="0" borderId="0" xfId="0"/>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4" fontId="2" fillId="0" borderId="1" xfId="0" applyNumberFormat="1" applyFont="1" applyBorder="1"/>
    <xf numFmtId="4" fontId="2" fillId="0" borderId="0" xfId="0" applyNumberFormat="1" applyFont="1" applyBorder="1"/>
    <xf numFmtId="0" fontId="2" fillId="0" borderId="0" xfId="0" applyFont="1" applyBorder="1" applyAlignment="1">
      <alignment horizontal="right"/>
    </xf>
    <xf numFmtId="0" fontId="0" fillId="0" borderId="0" xfId="0" applyFont="1" applyAlignment="1">
      <alignment wrapText="1"/>
    </xf>
    <xf numFmtId="0" fontId="4" fillId="0" borderId="0" xfId="1" applyFont="1" applyProtection="1">
      <protection locked="0"/>
    </xf>
    <xf numFmtId="1" fontId="5" fillId="0" borderId="0" xfId="0" applyNumberFormat="1" applyFont="1"/>
    <xf numFmtId="0" fontId="5" fillId="0" borderId="0" xfId="0" applyFont="1" applyAlignment="1">
      <alignment wrapText="1"/>
    </xf>
    <xf numFmtId="0" fontId="5" fillId="0" borderId="0" xfId="0" applyFont="1"/>
    <xf numFmtId="0" fontId="5" fillId="0" borderId="0" xfId="0" applyFont="1" applyAlignment="1">
      <alignment horizontal="center" vertical="center"/>
    </xf>
    <xf numFmtId="0" fontId="0" fillId="0" borderId="1" xfId="0" applyFont="1" applyBorder="1" applyAlignment="1">
      <alignment horizontal="center" wrapText="1"/>
    </xf>
    <xf numFmtId="0" fontId="0" fillId="0" borderId="0" xfId="0" applyAlignment="1">
      <alignment vertical="center"/>
    </xf>
    <xf numFmtId="4" fontId="1" fillId="0" borderId="1" xfId="0" applyNumberFormat="1" applyFont="1" applyBorder="1" applyAlignment="1">
      <alignment vertical="center"/>
    </xf>
    <xf numFmtId="4" fontId="2" fillId="0" borderId="1" xfId="0" applyNumberFormat="1" applyFont="1" applyBorder="1" applyAlignment="1">
      <alignment vertical="center"/>
    </xf>
    <xf numFmtId="4" fontId="2" fillId="0" borderId="0" xfId="0" applyNumberFormat="1" applyFont="1" applyBorder="1" applyAlignment="1">
      <alignment vertical="center"/>
    </xf>
    <xf numFmtId="0" fontId="0" fillId="0" borderId="0" xfId="0" applyFont="1" applyAlignment="1">
      <alignment vertical="center" wrapText="1"/>
    </xf>
    <xf numFmtId="0" fontId="5" fillId="0" borderId="0" xfId="0" applyFont="1" applyAlignment="1">
      <alignment vertical="center"/>
    </xf>
    <xf numFmtId="0" fontId="2" fillId="0" borderId="0" xfId="0" applyFont="1" applyAlignment="1">
      <alignment vertical="center"/>
    </xf>
    <xf numFmtId="0" fontId="1" fillId="0" borderId="0" xfId="0" applyFont="1" applyAlignment="1">
      <alignment vertical="center"/>
    </xf>
    <xf numFmtId="0" fontId="1" fillId="0" borderId="0" xfId="0" applyFont="1"/>
    <xf numFmtId="0" fontId="2"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left" vertical="center" wrapText="1"/>
    </xf>
    <xf numFmtId="4" fontId="1" fillId="0" borderId="5" xfId="0" applyNumberFormat="1" applyFont="1" applyBorder="1" applyAlignment="1">
      <alignment horizontal="center" vertical="center"/>
    </xf>
    <xf numFmtId="4" fontId="6" fillId="0" borderId="6" xfId="2" applyNumberFormat="1" applyFont="1" applyBorder="1" applyAlignment="1">
      <alignment horizontal="center" vertical="center"/>
    </xf>
    <xf numFmtId="0" fontId="1" fillId="0" borderId="5" xfId="0" applyFont="1" applyBorder="1" applyAlignment="1">
      <alignment horizontal="left" vertical="center" wrapText="1"/>
    </xf>
    <xf numFmtId="0" fontId="2" fillId="0" borderId="5" xfId="0" applyFont="1" applyBorder="1" applyAlignment="1">
      <alignment horizontal="center" vertical="center"/>
    </xf>
    <xf numFmtId="0" fontId="7" fillId="0" borderId="5" xfId="0" applyFont="1" applyBorder="1" applyAlignment="1">
      <alignment horizontal="center" vertical="center"/>
    </xf>
    <xf numFmtId="0" fontId="1" fillId="0" borderId="5" xfId="0" applyFont="1" applyBorder="1" applyAlignment="1">
      <alignment vertical="center"/>
    </xf>
    <xf numFmtId="0" fontId="1" fillId="0" borderId="0" xfId="0" applyFont="1" applyAlignment="1">
      <alignment horizontal="center" vertical="center"/>
    </xf>
    <xf numFmtId="4" fontId="1" fillId="2" borderId="5" xfId="0" applyNumberFormat="1" applyFont="1" applyFill="1" applyBorder="1" applyAlignment="1">
      <alignment horizontal="center" vertical="center"/>
    </xf>
    <xf numFmtId="0" fontId="2" fillId="0" borderId="2" xfId="0" applyFont="1" applyBorder="1" applyAlignment="1">
      <alignment horizontal="right"/>
    </xf>
    <xf numFmtId="0" fontId="2" fillId="0" borderId="4" xfId="0" applyFont="1" applyBorder="1" applyAlignment="1">
      <alignment horizontal="right"/>
    </xf>
    <xf numFmtId="0" fontId="0" fillId="0" borderId="0" xfId="0" applyFont="1" applyAlignment="1">
      <alignment horizontal="left" vertical="center" wrapText="1"/>
    </xf>
    <xf numFmtId="0" fontId="1" fillId="0" borderId="0" xfId="0" applyFont="1" applyAlignment="1">
      <alignment horizontal="left" vertical="center" wrapText="1"/>
    </xf>
    <xf numFmtId="0" fontId="2" fillId="0" borderId="3" xfId="0" applyFont="1" applyBorder="1" applyAlignment="1">
      <alignment horizontal="right"/>
    </xf>
    <xf numFmtId="4" fontId="1" fillId="0" borderId="7" xfId="0" applyNumberFormat="1" applyFont="1" applyBorder="1" applyAlignment="1">
      <alignment horizontal="center" vertical="center"/>
    </xf>
    <xf numFmtId="4" fontId="1" fillId="0" borderId="8" xfId="0" applyNumberFormat="1" applyFont="1" applyBorder="1" applyAlignment="1">
      <alignment horizontal="center" vertical="center"/>
    </xf>
    <xf numFmtId="4" fontId="1" fillId="0" borderId="9" xfId="0" applyNumberFormat="1" applyFont="1" applyBorder="1" applyAlignment="1">
      <alignment horizontal="center" vertical="center"/>
    </xf>
    <xf numFmtId="4" fontId="1" fillId="0" borderId="5" xfId="0" applyNumberFormat="1" applyFont="1" applyBorder="1" applyAlignment="1">
      <alignment horizontal="center" vertical="center"/>
    </xf>
    <xf numFmtId="0" fontId="1" fillId="0" borderId="5" xfId="0" applyFont="1" applyBorder="1" applyAlignment="1">
      <alignment horizontal="center" vertical="center"/>
    </xf>
    <xf numFmtId="4" fontId="1" fillId="2" borderId="5" xfId="0" applyNumberFormat="1" applyFont="1" applyFill="1" applyBorder="1" applyAlignment="1">
      <alignment horizontal="center" vertical="center"/>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2" fillId="0" borderId="10" xfId="0" applyFont="1" applyBorder="1" applyAlignment="1">
      <alignment horizontal="right"/>
    </xf>
    <xf numFmtId="0" fontId="2" fillId="0" borderId="11" xfId="0" applyFont="1" applyBorder="1" applyAlignment="1">
      <alignment horizontal="right"/>
    </xf>
    <xf numFmtId="0" fontId="2" fillId="0" borderId="12" xfId="0" applyFont="1" applyBorder="1" applyAlignment="1">
      <alignment horizontal="right"/>
    </xf>
    <xf numFmtId="0" fontId="2"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cellXfs>
  <cellStyles count="3">
    <cellStyle name="Navadno" xfId="0" builtinId="0"/>
    <cellStyle name="Navadno 2" xfId="1" xr:uid="{00000000-0005-0000-0000-000001000000}"/>
    <cellStyle name="Navadno 3" xfId="2" xr:uid="{B60392F3-D1CD-48E2-B2E1-FC5B59CA4F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85725</xdr:rowOff>
    </xdr:from>
    <xdr:to>
      <xdr:col>2</xdr:col>
      <xdr:colOff>2444563</xdr:colOff>
      <xdr:row>3</xdr:row>
      <xdr:rowOff>38100</xdr:rowOff>
    </xdr:to>
    <xdr:pic>
      <xdr:nvPicPr>
        <xdr:cNvPr id="2" name="Slika 1">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639"/>
        <a:stretch/>
      </xdr:blipFill>
      <xdr:spPr bwMode="auto">
        <a:xfrm>
          <a:off x="781050" y="85725"/>
          <a:ext cx="303511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0</xdr:row>
      <xdr:rowOff>85725</xdr:rowOff>
    </xdr:from>
    <xdr:to>
      <xdr:col>2</xdr:col>
      <xdr:colOff>2444563</xdr:colOff>
      <xdr:row>3</xdr:row>
      <xdr:rowOff>38100</xdr:rowOff>
    </xdr:to>
    <xdr:pic>
      <xdr:nvPicPr>
        <xdr:cNvPr id="2" name="Slika 1">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639"/>
        <a:stretch/>
      </xdr:blipFill>
      <xdr:spPr bwMode="auto">
        <a:xfrm>
          <a:off x="781050" y="85725"/>
          <a:ext cx="303511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0</xdr:row>
      <xdr:rowOff>85725</xdr:rowOff>
    </xdr:from>
    <xdr:to>
      <xdr:col>2</xdr:col>
      <xdr:colOff>2444563</xdr:colOff>
      <xdr:row>3</xdr:row>
      <xdr:rowOff>38100</xdr:rowOff>
    </xdr:to>
    <xdr:pic>
      <xdr:nvPicPr>
        <xdr:cNvPr id="2" name="Slika 1">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639"/>
        <a:stretch/>
      </xdr:blipFill>
      <xdr:spPr bwMode="auto">
        <a:xfrm>
          <a:off x="781050" y="85725"/>
          <a:ext cx="303511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0</xdr:row>
      <xdr:rowOff>85725</xdr:rowOff>
    </xdr:from>
    <xdr:to>
      <xdr:col>2</xdr:col>
      <xdr:colOff>2444563</xdr:colOff>
      <xdr:row>3</xdr:row>
      <xdr:rowOff>38100</xdr:rowOff>
    </xdr:to>
    <xdr:pic>
      <xdr:nvPicPr>
        <xdr:cNvPr id="2" name="Slika 1">
          <a:extLst>
            <a:ext uri="{FF2B5EF4-FFF2-40B4-BE49-F238E27FC236}">
              <a16:creationId xmlns:a16="http://schemas.microsoft.com/office/drawing/2014/main" id="{00000000-0008-0000-03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639"/>
        <a:stretch/>
      </xdr:blipFill>
      <xdr:spPr bwMode="auto">
        <a:xfrm>
          <a:off x="781050" y="85725"/>
          <a:ext cx="303511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95250</xdr:colOff>
      <xdr:row>0</xdr:row>
      <xdr:rowOff>85725</xdr:rowOff>
    </xdr:from>
    <xdr:to>
      <xdr:col>2</xdr:col>
      <xdr:colOff>2444563</xdr:colOff>
      <xdr:row>3</xdr:row>
      <xdr:rowOff>38100</xdr:rowOff>
    </xdr:to>
    <xdr:pic>
      <xdr:nvPicPr>
        <xdr:cNvPr id="2" name="Slika 1">
          <a:extLst>
            <a:ext uri="{FF2B5EF4-FFF2-40B4-BE49-F238E27FC236}">
              <a16:creationId xmlns:a16="http://schemas.microsoft.com/office/drawing/2014/main" id="{00000000-0008-0000-04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639"/>
        <a:stretch/>
      </xdr:blipFill>
      <xdr:spPr bwMode="auto">
        <a:xfrm>
          <a:off x="781050" y="85725"/>
          <a:ext cx="303511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D20"/>
  <sheetViews>
    <sheetView tabSelected="1" workbookViewId="0">
      <selection activeCell="D12" sqref="D12"/>
    </sheetView>
  </sheetViews>
  <sheetFormatPr defaultRowHeight="14.25" x14ac:dyDescent="0.2"/>
  <cols>
    <col min="3" max="3" width="55.5" customWidth="1"/>
    <col min="4" max="4" width="27" style="13" customWidth="1"/>
  </cols>
  <sheetData>
    <row r="5" spans="2:4" x14ac:dyDescent="0.2">
      <c r="B5" t="s">
        <v>17</v>
      </c>
    </row>
    <row r="7" spans="2:4" x14ac:dyDescent="0.2">
      <c r="B7" t="s">
        <v>18</v>
      </c>
    </row>
    <row r="9" spans="2:4" x14ac:dyDescent="0.2">
      <c r="B9" s="1" t="s">
        <v>0</v>
      </c>
      <c r="C9" s="1" t="s">
        <v>1</v>
      </c>
      <c r="D9" s="1" t="s">
        <v>3</v>
      </c>
    </row>
    <row r="10" spans="2:4" x14ac:dyDescent="0.2">
      <c r="B10" s="1">
        <v>1</v>
      </c>
      <c r="C10" s="2" t="s">
        <v>12</v>
      </c>
      <c r="D10" s="14">
        <f>'Sklop 1'!G13</f>
        <v>0</v>
      </c>
    </row>
    <row r="11" spans="2:4" x14ac:dyDescent="0.2">
      <c r="B11" s="1">
        <v>2</v>
      </c>
      <c r="C11" s="12" t="s">
        <v>13</v>
      </c>
      <c r="D11" s="14">
        <f>'Sklop 2'!G28</f>
        <v>0</v>
      </c>
    </row>
    <row r="12" spans="2:4" x14ac:dyDescent="0.2">
      <c r="B12" s="1">
        <v>3</v>
      </c>
      <c r="C12" s="12" t="s">
        <v>14</v>
      </c>
      <c r="D12" s="14">
        <f>'Sklop 3'!G14</f>
        <v>0</v>
      </c>
    </row>
    <row r="13" spans="2:4" x14ac:dyDescent="0.2">
      <c r="B13" s="1">
        <v>4</v>
      </c>
      <c r="C13" s="12" t="s">
        <v>15</v>
      </c>
      <c r="D13" s="14">
        <f>'Sklop 4'!G19</f>
        <v>0</v>
      </c>
    </row>
    <row r="14" spans="2:4" x14ac:dyDescent="0.2">
      <c r="B14" s="33" t="s">
        <v>16</v>
      </c>
      <c r="C14" s="34"/>
      <c r="D14" s="15">
        <f>SUM(D10:D13)</f>
        <v>0</v>
      </c>
    </row>
    <row r="15" spans="2:4" x14ac:dyDescent="0.2">
      <c r="B15" s="5"/>
      <c r="C15" s="5"/>
      <c r="D15" s="16"/>
    </row>
    <row r="16" spans="2:4" s="6" customFormat="1" ht="55.5" customHeight="1" x14ac:dyDescent="0.2">
      <c r="B16" s="35" t="s">
        <v>9</v>
      </c>
      <c r="C16" s="36"/>
      <c r="D16" s="17"/>
    </row>
    <row r="18" spans="2:4" x14ac:dyDescent="0.2">
      <c r="B18" s="7" t="s">
        <v>10</v>
      </c>
      <c r="C18" s="7"/>
    </row>
    <row r="20" spans="2:4" x14ac:dyDescent="0.2">
      <c r="B20" s="8" t="s">
        <v>11</v>
      </c>
      <c r="C20" s="9"/>
      <c r="D20" s="18"/>
    </row>
  </sheetData>
  <mergeCells count="2">
    <mergeCell ref="B14:C14"/>
    <mergeCell ref="B16:C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5:M20"/>
  <sheetViews>
    <sheetView zoomScaleNormal="100" workbookViewId="0">
      <selection activeCell="I15" sqref="I15"/>
    </sheetView>
  </sheetViews>
  <sheetFormatPr defaultRowHeight="14.25" x14ac:dyDescent="0.2"/>
  <cols>
    <col min="3" max="3" width="42.125" customWidth="1"/>
    <col min="4" max="4" width="17.375" customWidth="1"/>
    <col min="5" max="5" width="20.625" customWidth="1"/>
    <col min="6" max="6" width="27.5" customWidth="1"/>
    <col min="7" max="7" width="13.625" customWidth="1"/>
    <col min="9" max="9" width="12" customWidth="1"/>
    <col min="10" max="10" width="14.125" customWidth="1"/>
  </cols>
  <sheetData>
    <row r="5" spans="2:13" x14ac:dyDescent="0.2">
      <c r="B5" t="s">
        <v>80</v>
      </c>
    </row>
    <row r="7" spans="2:13" x14ac:dyDescent="0.2">
      <c r="B7" t="s">
        <v>19</v>
      </c>
    </row>
    <row r="10" spans="2:13" ht="34.9" customHeight="1" thickBot="1" x14ac:dyDescent="0.25">
      <c r="B10" s="19" t="s">
        <v>23</v>
      </c>
      <c r="C10" s="20" t="s">
        <v>24</v>
      </c>
      <c r="D10" s="20"/>
      <c r="E10" s="21"/>
      <c r="F10" s="21"/>
      <c r="G10" s="21"/>
      <c r="H10" s="21"/>
      <c r="I10" s="21"/>
      <c r="J10" s="21"/>
      <c r="K10" s="21"/>
      <c r="L10" s="21"/>
      <c r="M10" s="21"/>
    </row>
    <row r="11" spans="2:13" ht="75" customHeight="1" thickBot="1" x14ac:dyDescent="0.25">
      <c r="B11" s="22" t="s">
        <v>0</v>
      </c>
      <c r="C11" s="22" t="s">
        <v>1</v>
      </c>
      <c r="D11" s="22" t="s">
        <v>25</v>
      </c>
      <c r="E11" s="22" t="s">
        <v>26</v>
      </c>
      <c r="F11" s="22" t="s">
        <v>27</v>
      </c>
      <c r="G11" s="22" t="s">
        <v>2</v>
      </c>
      <c r="H11" s="22" t="s">
        <v>28</v>
      </c>
      <c r="I11" s="22" t="s">
        <v>29</v>
      </c>
      <c r="J11" s="22" t="s">
        <v>30</v>
      </c>
      <c r="K11" s="21"/>
      <c r="L11" s="21"/>
      <c r="M11" s="21"/>
    </row>
    <row r="12" spans="2:13" ht="212.25" customHeight="1" thickBot="1" x14ac:dyDescent="0.25">
      <c r="B12" s="23">
        <v>1</v>
      </c>
      <c r="C12" s="24" t="s">
        <v>31</v>
      </c>
      <c r="D12" s="23" t="s">
        <v>32</v>
      </c>
      <c r="E12" s="23" t="s">
        <v>33</v>
      </c>
      <c r="F12" s="27" t="s">
        <v>34</v>
      </c>
      <c r="G12" s="23">
        <v>1</v>
      </c>
      <c r="H12" s="23" t="s">
        <v>35</v>
      </c>
      <c r="I12" s="32">
        <v>0</v>
      </c>
      <c r="J12" s="26">
        <f>SUM(I12*G12)</f>
        <v>0</v>
      </c>
      <c r="K12" s="21"/>
      <c r="L12" s="21"/>
      <c r="M12" s="21"/>
    </row>
    <row r="13" spans="2:13" x14ac:dyDescent="0.2">
      <c r="B13" s="33" t="s">
        <v>5</v>
      </c>
      <c r="C13" s="37"/>
      <c r="D13" s="37"/>
      <c r="E13" s="37"/>
      <c r="F13" s="34"/>
      <c r="G13" s="3">
        <f>J12</f>
        <v>0</v>
      </c>
    </row>
    <row r="14" spans="2:13" x14ac:dyDescent="0.2">
      <c r="B14" s="5"/>
      <c r="C14" s="5"/>
      <c r="D14" s="5"/>
      <c r="E14" s="5"/>
      <c r="F14" s="5"/>
      <c r="G14" s="4"/>
    </row>
    <row r="16" spans="2:13" s="6" customFormat="1" ht="42" customHeight="1" x14ac:dyDescent="0.2">
      <c r="B16" s="35" t="s">
        <v>9</v>
      </c>
      <c r="C16" s="36"/>
      <c r="D16" s="36"/>
      <c r="E16" s="36"/>
    </row>
    <row r="18" spans="2:7" x14ac:dyDescent="0.2">
      <c r="B18" s="7" t="s">
        <v>10</v>
      </c>
      <c r="C18" s="7"/>
    </row>
    <row r="20" spans="2:7" x14ac:dyDescent="0.2">
      <c r="B20" s="8" t="s">
        <v>11</v>
      </c>
      <c r="C20" s="9"/>
      <c r="D20" s="10"/>
      <c r="E20" s="11"/>
      <c r="F20" s="10"/>
      <c r="G20" s="10"/>
    </row>
  </sheetData>
  <mergeCells count="2">
    <mergeCell ref="B16:E16"/>
    <mergeCell ref="B13:F13"/>
  </mergeCells>
  <pageMargins left="0.7" right="0.7" top="0.75" bottom="0.75" header="0.3" footer="0.3"/>
  <pageSetup paperSize="9" scale="88" fitToHeight="0" orientation="portrait" r:id="rId1"/>
  <headerFooter>
    <oddFooter>&amp;C&amp;8Stran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N35"/>
  <sheetViews>
    <sheetView workbookViewId="0">
      <selection activeCell="D10" sqref="D10"/>
    </sheetView>
  </sheetViews>
  <sheetFormatPr defaultRowHeight="14.25" x14ac:dyDescent="0.2"/>
  <cols>
    <col min="3" max="3" width="42.125" customWidth="1"/>
    <col min="4" max="4" width="26.875" customWidth="1"/>
    <col min="5" max="5" width="10.625" customWidth="1"/>
    <col min="6" max="6" width="21.625" customWidth="1"/>
    <col min="7" max="7" width="21.5" customWidth="1"/>
    <col min="8" max="8" width="14.125" customWidth="1"/>
    <col min="9" max="9" width="12.625" customWidth="1"/>
  </cols>
  <sheetData>
    <row r="5" spans="2:14" x14ac:dyDescent="0.2">
      <c r="B5" t="s">
        <v>80</v>
      </c>
    </row>
    <row r="7" spans="2:14" x14ac:dyDescent="0.2">
      <c r="B7" t="s">
        <v>20</v>
      </c>
    </row>
    <row r="10" spans="2:14" ht="34.9" customHeight="1" x14ac:dyDescent="0.2">
      <c r="B10" s="19" t="s">
        <v>36</v>
      </c>
      <c r="C10" s="20" t="s">
        <v>37</v>
      </c>
      <c r="E10" s="20"/>
      <c r="F10" s="21"/>
      <c r="G10" s="21"/>
      <c r="H10" s="21"/>
      <c r="I10" s="21"/>
      <c r="J10" s="21"/>
      <c r="K10" s="21"/>
      <c r="L10" s="21"/>
      <c r="M10" s="21"/>
      <c r="N10" s="21"/>
    </row>
    <row r="11" spans="2:14" ht="15" thickBot="1" x14ac:dyDescent="0.25"/>
    <row r="12" spans="2:14" ht="35.450000000000003" customHeight="1" thickBot="1" x14ac:dyDescent="0.25">
      <c r="B12" s="44" t="s">
        <v>1</v>
      </c>
      <c r="C12" s="44"/>
      <c r="D12" s="44"/>
      <c r="E12" s="22" t="s">
        <v>25</v>
      </c>
      <c r="F12" s="22" t="s">
        <v>26</v>
      </c>
      <c r="G12" s="44" t="s">
        <v>38</v>
      </c>
      <c r="H12" s="44"/>
      <c r="L12" s="21"/>
      <c r="M12" s="21"/>
      <c r="N12" s="21"/>
    </row>
    <row r="13" spans="2:14" ht="35.450000000000003" customHeight="1" thickBot="1" x14ac:dyDescent="0.25">
      <c r="B13" s="45" t="s">
        <v>39</v>
      </c>
      <c r="C13" s="45"/>
      <c r="D13" s="45"/>
      <c r="E13" s="23" t="s">
        <v>40</v>
      </c>
      <c r="F13" s="23" t="s">
        <v>41</v>
      </c>
      <c r="G13" s="46" t="s">
        <v>42</v>
      </c>
      <c r="H13" s="46"/>
      <c r="I13" s="21"/>
      <c r="J13" s="21"/>
      <c r="K13" s="21"/>
      <c r="L13" s="21"/>
      <c r="M13" s="21"/>
      <c r="N13" s="21"/>
    </row>
    <row r="14" spans="2:14" ht="15" thickBot="1" x14ac:dyDescent="0.25"/>
    <row r="15" spans="2:14" ht="66" customHeight="1" thickBot="1" x14ac:dyDescent="0.25">
      <c r="B15" s="28" t="s">
        <v>43</v>
      </c>
      <c r="C15" s="28" t="s">
        <v>0</v>
      </c>
      <c r="D15" s="28" t="s">
        <v>1</v>
      </c>
      <c r="E15" s="28" t="s">
        <v>44</v>
      </c>
      <c r="F15" s="22" t="s">
        <v>2</v>
      </c>
      <c r="G15" s="22" t="s">
        <v>28</v>
      </c>
      <c r="H15" s="22" t="s">
        <v>29</v>
      </c>
      <c r="I15" s="22" t="s">
        <v>30</v>
      </c>
      <c r="J15" s="21"/>
      <c r="K15" s="21"/>
      <c r="L15" s="21"/>
      <c r="M15" s="21"/>
      <c r="N15" s="21"/>
    </row>
    <row r="16" spans="2:14" ht="19.899999999999999" customHeight="1" thickBot="1" x14ac:dyDescent="0.25">
      <c r="B16" s="42">
        <v>1</v>
      </c>
      <c r="C16" s="29">
        <v>1</v>
      </c>
      <c r="D16" s="30" t="s">
        <v>45</v>
      </c>
      <c r="E16" s="23">
        <v>2284723</v>
      </c>
      <c r="F16" s="42">
        <v>1</v>
      </c>
      <c r="G16" s="42" t="s">
        <v>35</v>
      </c>
      <c r="H16" s="43">
        <v>0</v>
      </c>
      <c r="I16" s="41">
        <f>F16*H16</f>
        <v>0</v>
      </c>
      <c r="J16" s="21"/>
      <c r="K16" s="21"/>
      <c r="L16" s="21"/>
      <c r="M16" s="21"/>
      <c r="N16" s="21"/>
    </row>
    <row r="17" spans="2:14" ht="19.899999999999999" customHeight="1" thickBot="1" x14ac:dyDescent="0.25">
      <c r="B17" s="42"/>
      <c r="C17" s="29">
        <v>2</v>
      </c>
      <c r="D17" s="30" t="s">
        <v>46</v>
      </c>
      <c r="E17" s="23">
        <v>3004529</v>
      </c>
      <c r="F17" s="42"/>
      <c r="G17" s="42"/>
      <c r="H17" s="43"/>
      <c r="I17" s="41"/>
      <c r="J17" s="21"/>
      <c r="K17" s="21"/>
      <c r="L17" s="21"/>
      <c r="M17" s="21"/>
      <c r="N17" s="21"/>
    </row>
    <row r="18" spans="2:14" ht="19.899999999999999" customHeight="1" thickBot="1" x14ac:dyDescent="0.25">
      <c r="B18" s="42"/>
      <c r="C18" s="29">
        <v>3</v>
      </c>
      <c r="D18" s="30" t="s">
        <v>47</v>
      </c>
      <c r="E18" s="23">
        <v>2262095</v>
      </c>
      <c r="F18" s="42"/>
      <c r="G18" s="42"/>
      <c r="H18" s="43"/>
      <c r="I18" s="41"/>
      <c r="J18" s="21"/>
      <c r="K18" s="21"/>
      <c r="L18" s="21"/>
      <c r="M18" s="21"/>
      <c r="N18" s="21"/>
    </row>
    <row r="19" spans="2:14" ht="19.899999999999999" customHeight="1" thickBot="1" x14ac:dyDescent="0.25">
      <c r="B19" s="42"/>
      <c r="C19" s="29">
        <v>4</v>
      </c>
      <c r="D19" s="30" t="s">
        <v>48</v>
      </c>
      <c r="E19" s="23">
        <v>3008448</v>
      </c>
      <c r="F19" s="42"/>
      <c r="G19" s="42"/>
      <c r="H19" s="43"/>
      <c r="I19" s="41"/>
      <c r="J19" s="21"/>
      <c r="K19" s="21"/>
      <c r="L19" s="21"/>
      <c r="M19" s="21"/>
      <c r="N19" s="21"/>
    </row>
    <row r="20" spans="2:14" ht="19.899999999999999" customHeight="1" thickBot="1" x14ac:dyDescent="0.25">
      <c r="B20" s="42"/>
      <c r="C20" s="29">
        <v>5</v>
      </c>
      <c r="D20" s="30" t="s">
        <v>49</v>
      </c>
      <c r="E20" s="23">
        <v>2230759</v>
      </c>
      <c r="F20" s="42"/>
      <c r="G20" s="42"/>
      <c r="H20" s="43"/>
      <c r="I20" s="41"/>
      <c r="J20" s="21"/>
      <c r="K20" s="21"/>
      <c r="L20" s="21"/>
      <c r="M20" s="21"/>
      <c r="N20" s="21"/>
    </row>
    <row r="21" spans="2:14" ht="19.899999999999999" customHeight="1" thickBot="1" x14ac:dyDescent="0.25">
      <c r="B21" s="42">
        <v>2</v>
      </c>
      <c r="C21" s="29">
        <v>1</v>
      </c>
      <c r="D21" s="30" t="s">
        <v>50</v>
      </c>
      <c r="E21" s="23">
        <v>3009073</v>
      </c>
      <c r="F21" s="42">
        <v>1</v>
      </c>
      <c r="G21" s="42" t="s">
        <v>35</v>
      </c>
      <c r="H21" s="43">
        <v>0</v>
      </c>
      <c r="I21" s="41">
        <f>F21*H21</f>
        <v>0</v>
      </c>
      <c r="J21" s="21"/>
      <c r="K21" s="21"/>
      <c r="L21" s="21"/>
      <c r="M21" s="21"/>
      <c r="N21" s="21"/>
    </row>
    <row r="22" spans="2:14" ht="19.899999999999999" customHeight="1" thickBot="1" x14ac:dyDescent="0.25">
      <c r="B22" s="42"/>
      <c r="C22" s="29">
        <v>2</v>
      </c>
      <c r="D22" s="30" t="s">
        <v>51</v>
      </c>
      <c r="E22" s="23">
        <v>2289438</v>
      </c>
      <c r="F22" s="42"/>
      <c r="G22" s="42"/>
      <c r="H22" s="43"/>
      <c r="I22" s="41"/>
      <c r="J22" s="21"/>
      <c r="K22" s="21"/>
      <c r="L22" s="21"/>
      <c r="M22" s="21"/>
      <c r="N22" s="21"/>
    </row>
    <row r="23" spans="2:14" ht="19.899999999999999" customHeight="1" thickBot="1" x14ac:dyDescent="0.25">
      <c r="B23" s="23">
        <v>3</v>
      </c>
      <c r="C23" s="29">
        <v>1</v>
      </c>
      <c r="D23" s="30" t="s">
        <v>52</v>
      </c>
      <c r="E23" s="23">
        <v>2261382</v>
      </c>
      <c r="F23" s="23">
        <v>1</v>
      </c>
      <c r="G23" s="23" t="s">
        <v>35</v>
      </c>
      <c r="H23" s="32">
        <v>0</v>
      </c>
      <c r="I23" s="25">
        <f>F23*H23</f>
        <v>0</v>
      </c>
    </row>
    <row r="24" spans="2:14" ht="19.899999999999999" customHeight="1" thickBot="1" x14ac:dyDescent="0.25">
      <c r="B24" s="42">
        <v>4</v>
      </c>
      <c r="C24" s="29">
        <v>1</v>
      </c>
      <c r="D24" s="30" t="s">
        <v>53</v>
      </c>
      <c r="E24" s="23">
        <v>2194107</v>
      </c>
      <c r="F24" s="42">
        <v>5</v>
      </c>
      <c r="G24" s="42" t="s">
        <v>35</v>
      </c>
      <c r="H24" s="43">
        <v>0</v>
      </c>
      <c r="I24" s="38">
        <f>F24*H24</f>
        <v>0</v>
      </c>
    </row>
    <row r="25" spans="2:14" ht="19.899999999999999" customHeight="1" thickBot="1" x14ac:dyDescent="0.25">
      <c r="B25" s="42"/>
      <c r="C25" s="29">
        <v>2</v>
      </c>
      <c r="D25" s="30" t="s">
        <v>54</v>
      </c>
      <c r="E25" s="23">
        <v>2194107</v>
      </c>
      <c r="F25" s="42"/>
      <c r="G25" s="42"/>
      <c r="H25" s="43"/>
      <c r="I25" s="39"/>
    </row>
    <row r="26" spans="2:14" ht="19.899999999999999" customHeight="1" thickBot="1" x14ac:dyDescent="0.25">
      <c r="B26" s="42"/>
      <c r="C26" s="29">
        <v>3</v>
      </c>
      <c r="D26" s="30" t="s">
        <v>49</v>
      </c>
      <c r="E26" s="23">
        <v>2230649</v>
      </c>
      <c r="F26" s="42"/>
      <c r="G26" s="42"/>
      <c r="H26" s="43"/>
      <c r="I26" s="39"/>
    </row>
    <row r="27" spans="2:14" ht="19.899999999999999" customHeight="1" thickBot="1" x14ac:dyDescent="0.25">
      <c r="B27" s="42"/>
      <c r="C27" s="29">
        <v>4</v>
      </c>
      <c r="D27" s="30" t="s">
        <v>55</v>
      </c>
      <c r="E27" s="23">
        <v>219979</v>
      </c>
      <c r="F27" s="42"/>
      <c r="G27" s="42"/>
      <c r="H27" s="43"/>
      <c r="I27" s="40"/>
    </row>
    <row r="28" spans="2:14" x14ac:dyDescent="0.2">
      <c r="B28" s="33" t="s">
        <v>6</v>
      </c>
      <c r="C28" s="37"/>
      <c r="D28" s="37"/>
      <c r="E28" s="37"/>
      <c r="F28" s="34"/>
      <c r="G28" s="3">
        <f>SUM(I16,I21,I23,I24)</f>
        <v>0</v>
      </c>
    </row>
    <row r="29" spans="2:14" x14ac:dyDescent="0.2">
      <c r="B29" s="5"/>
      <c r="C29" s="5"/>
      <c r="D29" s="5"/>
      <c r="E29" s="5"/>
      <c r="F29" s="5"/>
      <c r="G29" s="4"/>
    </row>
    <row r="31" spans="2:14" s="6" customFormat="1" ht="42" customHeight="1" x14ac:dyDescent="0.2">
      <c r="B31" s="35" t="s">
        <v>9</v>
      </c>
      <c r="C31" s="36"/>
      <c r="D31" s="36"/>
      <c r="E31" s="36"/>
    </row>
    <row r="33" spans="2:7" x14ac:dyDescent="0.2">
      <c r="B33" s="7" t="s">
        <v>10</v>
      </c>
      <c r="C33" s="7"/>
    </row>
    <row r="35" spans="2:7" x14ac:dyDescent="0.2">
      <c r="B35" s="8" t="s">
        <v>11</v>
      </c>
      <c r="C35" s="9"/>
      <c r="D35" s="10"/>
      <c r="E35" s="11"/>
      <c r="F35" s="10"/>
      <c r="G35" s="10"/>
    </row>
  </sheetData>
  <mergeCells count="21">
    <mergeCell ref="B12:D12"/>
    <mergeCell ref="G12:H12"/>
    <mergeCell ref="B13:D13"/>
    <mergeCell ref="G13:H13"/>
    <mergeCell ref="B16:B20"/>
    <mergeCell ref="F16:F20"/>
    <mergeCell ref="G16:G20"/>
    <mergeCell ref="H16:H20"/>
    <mergeCell ref="I24:I27"/>
    <mergeCell ref="B28:F28"/>
    <mergeCell ref="B31:E31"/>
    <mergeCell ref="I16:I20"/>
    <mergeCell ref="B21:B22"/>
    <mergeCell ref="F21:F22"/>
    <mergeCell ref="G21:G22"/>
    <mergeCell ref="H21:H22"/>
    <mergeCell ref="I21:I22"/>
    <mergeCell ref="B24:B27"/>
    <mergeCell ref="F24:F27"/>
    <mergeCell ref="G24:G27"/>
    <mergeCell ref="H24:H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5:M21"/>
  <sheetViews>
    <sheetView workbookViewId="0">
      <selection activeCell="E9" sqref="E9"/>
    </sheetView>
  </sheetViews>
  <sheetFormatPr defaultRowHeight="14.25" x14ac:dyDescent="0.2"/>
  <cols>
    <col min="3" max="3" width="42.125" customWidth="1"/>
    <col min="4" max="4" width="14.625" customWidth="1"/>
    <col min="6" max="6" width="22.75" customWidth="1"/>
    <col min="7" max="7" width="20.875" customWidth="1"/>
    <col min="9" max="9" width="15.5" customWidth="1"/>
    <col min="10" max="10" width="12" customWidth="1"/>
  </cols>
  <sheetData>
    <row r="5" spans="2:13" x14ac:dyDescent="0.2">
      <c r="B5" t="s">
        <v>80</v>
      </c>
    </row>
    <row r="7" spans="2:13" x14ac:dyDescent="0.2">
      <c r="B7" t="s">
        <v>21</v>
      </c>
    </row>
    <row r="10" spans="2:13" ht="34.9" customHeight="1" x14ac:dyDescent="0.2">
      <c r="B10" s="19" t="s">
        <v>56</v>
      </c>
      <c r="C10" s="20" t="s">
        <v>57</v>
      </c>
      <c r="D10" s="20"/>
      <c r="E10" s="21"/>
      <c r="F10" s="21"/>
      <c r="G10" s="21"/>
      <c r="H10" s="21"/>
      <c r="I10" s="21"/>
      <c r="J10" s="21"/>
      <c r="K10" s="21"/>
      <c r="L10" s="21"/>
      <c r="M10" s="21"/>
    </row>
    <row r="11" spans="2:13" ht="15" thickBot="1" x14ac:dyDescent="0.25"/>
    <row r="12" spans="2:13" ht="69" customHeight="1" thickBot="1" x14ac:dyDescent="0.25">
      <c r="B12" s="22" t="s">
        <v>0</v>
      </c>
      <c r="C12" s="22" t="s">
        <v>1</v>
      </c>
      <c r="D12" s="22" t="s">
        <v>25</v>
      </c>
      <c r="E12" s="22" t="s">
        <v>26</v>
      </c>
      <c r="F12" s="22" t="s">
        <v>38</v>
      </c>
      <c r="G12" s="22" t="s">
        <v>2</v>
      </c>
      <c r="H12" s="22" t="s">
        <v>28</v>
      </c>
      <c r="I12" s="22" t="s">
        <v>29</v>
      </c>
      <c r="J12" s="22" t="s">
        <v>30</v>
      </c>
      <c r="K12" s="21"/>
      <c r="L12" s="21"/>
      <c r="M12" s="21"/>
    </row>
    <row r="13" spans="2:13" ht="108" customHeight="1" thickBot="1" x14ac:dyDescent="0.25">
      <c r="B13" s="23">
        <v>1</v>
      </c>
      <c r="C13" s="24" t="s">
        <v>58</v>
      </c>
      <c r="D13" s="23" t="s">
        <v>59</v>
      </c>
      <c r="E13" s="23" t="s">
        <v>60</v>
      </c>
      <c r="F13" s="24" t="s">
        <v>61</v>
      </c>
      <c r="G13" s="23">
        <v>1</v>
      </c>
      <c r="H13" s="23" t="s">
        <v>35</v>
      </c>
      <c r="I13" s="32">
        <v>0</v>
      </c>
      <c r="J13" s="26">
        <f>I13</f>
        <v>0</v>
      </c>
      <c r="K13" s="21"/>
      <c r="L13" s="21"/>
      <c r="M13" s="21"/>
    </row>
    <row r="14" spans="2:13" ht="27.75" customHeight="1" x14ac:dyDescent="0.2">
      <c r="B14" s="47" t="s">
        <v>7</v>
      </c>
      <c r="C14" s="48"/>
      <c r="D14" s="48"/>
      <c r="E14" s="48"/>
      <c r="F14" s="49"/>
      <c r="G14" s="3">
        <f>I13</f>
        <v>0</v>
      </c>
    </row>
    <row r="15" spans="2:13" x14ac:dyDescent="0.2">
      <c r="B15" s="5"/>
      <c r="C15" s="5"/>
      <c r="D15" s="5"/>
      <c r="E15" s="5"/>
      <c r="F15" s="5"/>
      <c r="G15" s="4"/>
    </row>
    <row r="17" spans="2:7" s="6" customFormat="1" ht="42" customHeight="1" x14ac:dyDescent="0.2">
      <c r="B17" s="35" t="s">
        <v>9</v>
      </c>
      <c r="C17" s="36"/>
      <c r="D17" s="36"/>
      <c r="E17" s="36"/>
    </row>
    <row r="19" spans="2:7" x14ac:dyDescent="0.2">
      <c r="B19" s="7" t="s">
        <v>10</v>
      </c>
      <c r="C19" s="7"/>
    </row>
    <row r="21" spans="2:7" x14ac:dyDescent="0.2">
      <c r="B21" s="8" t="s">
        <v>11</v>
      </c>
      <c r="C21" s="9"/>
      <c r="D21" s="10"/>
      <c r="E21" s="11"/>
      <c r="F21" s="10"/>
      <c r="G21" s="10"/>
    </row>
  </sheetData>
  <mergeCells count="2">
    <mergeCell ref="B14:F14"/>
    <mergeCell ref="B17:E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5:P26"/>
  <sheetViews>
    <sheetView workbookViewId="0">
      <selection activeCell="F9" sqref="F9"/>
    </sheetView>
  </sheetViews>
  <sheetFormatPr defaultRowHeight="14.25" x14ac:dyDescent="0.2"/>
  <cols>
    <col min="3" max="3" width="42.125" customWidth="1"/>
    <col min="4" max="4" width="15.625" customWidth="1"/>
    <col min="5" max="5" width="12.125" customWidth="1"/>
    <col min="6" max="6" width="26.75" customWidth="1"/>
    <col min="7" max="7" width="23" customWidth="1"/>
    <col min="9" max="9" width="14" customWidth="1"/>
    <col min="10" max="10" width="13.75" customWidth="1"/>
  </cols>
  <sheetData>
    <row r="5" spans="2:16" x14ac:dyDescent="0.2">
      <c r="B5" t="s">
        <v>80</v>
      </c>
    </row>
    <row r="7" spans="2:16" x14ac:dyDescent="0.2">
      <c r="B7" t="s">
        <v>22</v>
      </c>
    </row>
    <row r="10" spans="2:16" ht="34.9" customHeight="1" thickBot="1" x14ac:dyDescent="0.25">
      <c r="B10" s="19" t="s">
        <v>62</v>
      </c>
      <c r="C10" s="20" t="s">
        <v>63</v>
      </c>
      <c r="D10" s="20"/>
      <c r="E10" s="20"/>
      <c r="F10" s="20"/>
      <c r="G10" s="20"/>
      <c r="H10" s="20"/>
      <c r="I10" s="21"/>
      <c r="J10" s="21"/>
      <c r="K10" s="21"/>
      <c r="L10" s="21"/>
      <c r="M10" s="21"/>
      <c r="N10" s="21"/>
      <c r="O10" s="21"/>
      <c r="P10" s="21"/>
    </row>
    <row r="11" spans="2:16" ht="35.450000000000003" customHeight="1" thickBot="1" x14ac:dyDescent="0.25">
      <c r="B11" s="44" t="s">
        <v>1</v>
      </c>
      <c r="C11" s="44"/>
      <c r="D11" s="22" t="s">
        <v>25</v>
      </c>
      <c r="E11" s="50" t="s">
        <v>38</v>
      </c>
      <c r="F11" s="50"/>
      <c r="G11" s="50"/>
      <c r="H11" s="50"/>
      <c r="I11" s="50"/>
      <c r="J11" s="50"/>
      <c r="K11" s="21"/>
      <c r="N11" s="21"/>
      <c r="O11" s="21"/>
      <c r="P11" s="21"/>
    </row>
    <row r="12" spans="2:16" ht="35.450000000000003" customHeight="1" thickBot="1" x14ac:dyDescent="0.25">
      <c r="B12" s="45" t="s">
        <v>64</v>
      </c>
      <c r="C12" s="45"/>
      <c r="D12" s="23" t="s">
        <v>65</v>
      </c>
      <c r="E12" s="42" t="s">
        <v>66</v>
      </c>
      <c r="F12" s="42"/>
      <c r="G12" s="42"/>
      <c r="H12" s="42"/>
      <c r="I12" s="42"/>
      <c r="J12" s="42"/>
      <c r="K12" s="21"/>
      <c r="L12" s="21"/>
      <c r="M12" s="21"/>
      <c r="N12" s="21"/>
      <c r="O12" s="21"/>
      <c r="P12" s="21"/>
    </row>
    <row r="13" spans="2:16" ht="15" thickBot="1" x14ac:dyDescent="0.25"/>
    <row r="14" spans="2:16" ht="66.75" customHeight="1" thickBot="1" x14ac:dyDescent="0.25">
      <c r="B14" s="28" t="s">
        <v>0</v>
      </c>
      <c r="C14" s="28" t="s">
        <v>26</v>
      </c>
      <c r="D14" s="28" t="s">
        <v>67</v>
      </c>
      <c r="E14" s="28" t="s">
        <v>68</v>
      </c>
      <c r="F14" s="28" t="s">
        <v>69</v>
      </c>
      <c r="G14" s="22" t="s">
        <v>2</v>
      </c>
      <c r="H14" s="22" t="s">
        <v>28</v>
      </c>
      <c r="I14" s="22" t="s">
        <v>29</v>
      </c>
      <c r="J14" s="22" t="s">
        <v>30</v>
      </c>
      <c r="K14" s="21"/>
      <c r="L14" s="21"/>
      <c r="M14" s="21"/>
      <c r="N14" s="21"/>
      <c r="O14" s="21"/>
      <c r="P14" s="21"/>
    </row>
    <row r="15" spans="2:16" ht="25.15" customHeight="1" thickBot="1" x14ac:dyDescent="0.25">
      <c r="B15" s="29">
        <v>1</v>
      </c>
      <c r="C15" s="23" t="s">
        <v>70</v>
      </c>
      <c r="D15" s="23" t="s">
        <v>71</v>
      </c>
      <c r="E15" s="23" t="s">
        <v>72</v>
      </c>
      <c r="F15" s="51" t="s">
        <v>73</v>
      </c>
      <c r="G15" s="23">
        <v>8</v>
      </c>
      <c r="H15" s="23" t="s">
        <v>4</v>
      </c>
      <c r="I15" s="32">
        <v>0</v>
      </c>
      <c r="J15" s="25">
        <f>G15*I15</f>
        <v>0</v>
      </c>
      <c r="K15" s="31"/>
      <c r="L15" s="21"/>
      <c r="O15" s="21"/>
      <c r="P15" s="21"/>
    </row>
    <row r="16" spans="2:16" ht="25.15" customHeight="1" thickBot="1" x14ac:dyDescent="0.25">
      <c r="B16" s="29">
        <v>2</v>
      </c>
      <c r="C16" s="23" t="s">
        <v>74</v>
      </c>
      <c r="D16" s="23" t="s">
        <v>75</v>
      </c>
      <c r="E16" s="23" t="s">
        <v>76</v>
      </c>
      <c r="F16" s="52"/>
      <c r="G16" s="23">
        <v>2</v>
      </c>
      <c r="H16" s="23" t="s">
        <v>4</v>
      </c>
      <c r="I16" s="32">
        <v>0</v>
      </c>
      <c r="J16" s="25">
        <f>G16*I16</f>
        <v>0</v>
      </c>
      <c r="K16" s="31"/>
      <c r="L16" s="21"/>
      <c r="O16" s="21"/>
      <c r="P16" s="21"/>
    </row>
    <row r="17" spans="2:16" ht="25.15" customHeight="1" thickBot="1" x14ac:dyDescent="0.25">
      <c r="B17" s="29">
        <v>3</v>
      </c>
      <c r="C17" s="23" t="s">
        <v>74</v>
      </c>
      <c r="D17" s="23" t="s">
        <v>77</v>
      </c>
      <c r="E17" s="23" t="s">
        <v>76</v>
      </c>
      <c r="F17" s="53"/>
      <c r="G17" s="23">
        <v>2</v>
      </c>
      <c r="H17" s="23" t="s">
        <v>4</v>
      </c>
      <c r="I17" s="32">
        <v>0</v>
      </c>
      <c r="J17" s="25">
        <f t="shared" ref="J17:J18" si="0">G17*I17</f>
        <v>0</v>
      </c>
      <c r="K17" s="31"/>
      <c r="L17" s="21"/>
      <c r="O17" s="21"/>
      <c r="P17" s="21"/>
    </row>
    <row r="18" spans="2:16" ht="25.15" customHeight="1" thickBot="1" x14ac:dyDescent="0.25">
      <c r="B18" s="29">
        <v>4</v>
      </c>
      <c r="C18" s="23" t="s">
        <v>78</v>
      </c>
      <c r="D18" s="23" t="s">
        <v>79</v>
      </c>
      <c r="E18" s="23" t="s">
        <v>79</v>
      </c>
      <c r="F18" s="23" t="s">
        <v>79</v>
      </c>
      <c r="G18" s="23">
        <v>3</v>
      </c>
      <c r="H18" s="23" t="s">
        <v>4</v>
      </c>
      <c r="I18" s="32">
        <v>0</v>
      </c>
      <c r="J18" s="25">
        <f t="shared" si="0"/>
        <v>0</v>
      </c>
      <c r="K18" s="31"/>
      <c r="L18" s="21"/>
      <c r="O18" s="21"/>
      <c r="P18" s="21"/>
    </row>
    <row r="19" spans="2:16" ht="25.15" customHeight="1" x14ac:dyDescent="0.2">
      <c r="B19" s="33" t="s">
        <v>8</v>
      </c>
      <c r="C19" s="37"/>
      <c r="D19" s="37"/>
      <c r="E19" s="37"/>
      <c r="F19" s="34"/>
      <c r="G19" s="3">
        <f>SUM(J15:J18)</f>
        <v>0</v>
      </c>
    </row>
    <row r="20" spans="2:16" x14ac:dyDescent="0.2">
      <c r="B20" s="5"/>
      <c r="C20" s="5"/>
      <c r="D20" s="5"/>
      <c r="E20" s="5"/>
      <c r="F20" s="5"/>
      <c r="G20" s="4"/>
    </row>
    <row r="22" spans="2:16" s="6" customFormat="1" ht="42" customHeight="1" x14ac:dyDescent="0.2">
      <c r="B22" s="35" t="s">
        <v>9</v>
      </c>
      <c r="C22" s="36"/>
      <c r="D22" s="36"/>
      <c r="E22" s="36"/>
    </row>
    <row r="24" spans="2:16" x14ac:dyDescent="0.2">
      <c r="B24" s="7" t="s">
        <v>10</v>
      </c>
      <c r="C24" s="7"/>
    </row>
    <row r="26" spans="2:16" x14ac:dyDescent="0.2">
      <c r="B26" s="8" t="s">
        <v>11</v>
      </c>
      <c r="C26" s="9"/>
      <c r="D26" s="10"/>
      <c r="E26" s="11"/>
      <c r="F26" s="10"/>
      <c r="G26" s="10"/>
    </row>
  </sheetData>
  <mergeCells count="7">
    <mergeCell ref="B19:F19"/>
    <mergeCell ref="B22:E22"/>
    <mergeCell ref="B11:C11"/>
    <mergeCell ref="E11:J11"/>
    <mergeCell ref="B12:C12"/>
    <mergeCell ref="E12:J12"/>
    <mergeCell ref="F15:F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 vsi sklopi</vt:lpstr>
      <vt:lpstr>Sklop 1</vt:lpstr>
      <vt:lpstr>Sklop 2</vt:lpstr>
      <vt:lpstr>Sklop 3</vt:lpstr>
      <vt:lpstr>Sklop 4</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Ponudbeni predračun ENLJ-SPV-61-25</dc:title>
  <dc:subject>ENLJ-SPV-61/25</dc:subject>
  <dc:creator>Matej Nučič</dc:creator>
  <cp:lastModifiedBy>Matej Nučič</cp:lastModifiedBy>
  <cp:lastPrinted>2024-03-06T10:14:26Z</cp:lastPrinted>
  <dcterms:created xsi:type="dcterms:W3CDTF">2024-03-05T11:23:57Z</dcterms:created>
  <dcterms:modified xsi:type="dcterms:W3CDTF">2025-03-13T11:23:01Z</dcterms:modified>
</cp:coreProperties>
</file>